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heckCompatibility="1" defaultThemeVersion="124226"/>
  <bookViews>
    <workbookView xWindow="120" yWindow="105" windowWidth="15180" windowHeight="7365"/>
  </bookViews>
  <sheets>
    <sheet name="Иос Карол 8" sheetId="2" r:id="rId1"/>
  </sheets>
  <definedNames>
    <definedName name="БПК" localSheetId="0">#REF!</definedName>
    <definedName name="БПК">#REF!</definedName>
    <definedName name="Диспетчерская" localSheetId="0">#REF!</definedName>
    <definedName name="Диспетчерская">#REF!</definedName>
    <definedName name="ИТОГО" localSheetId="0">#REF!</definedName>
    <definedName name="ИТОГО">#REF!</definedName>
    <definedName name="Контора_ТИС" localSheetId="0">#REF!</definedName>
    <definedName name="Контора_ТИС">#REF!</definedName>
    <definedName name="Контора_ЦПП" localSheetId="0">#REF!</definedName>
    <definedName name="Контора_ЦПП">#REF!</definedName>
    <definedName name="Котельная_1__в_тч_эл\цех" localSheetId="0">#REF!</definedName>
    <definedName name="Котельная_1__в_тч_эл\цех">#REF!</definedName>
    <definedName name="Котельная_2__в_тч_эл\цех" localSheetId="0">#REF!</definedName>
    <definedName name="Котельная_2__в_тч_эл\цех">#REF!</definedName>
    <definedName name="Котельная_3" localSheetId="0">#REF!</definedName>
    <definedName name="Котельная_3">#REF!</definedName>
    <definedName name="Котельная_Взлетка" localSheetId="0">#REF!</definedName>
    <definedName name="Котельная_Взлетка">#REF!</definedName>
    <definedName name="котельная_Рыбокомбината" localSheetId="0">#REF!</definedName>
    <definedName name="котельная_Рыбокомбината">#REF!</definedName>
    <definedName name="Мастерская_УТР" localSheetId="0">#REF!</definedName>
    <definedName name="Мастерская_УТР">#REF!</definedName>
    <definedName name="Плата_за_мощность" localSheetId="0">#REF!</definedName>
    <definedName name="Плата_за_мощность">#REF!</definedName>
    <definedName name="Плата_за_мощность_1" localSheetId="0">#REF!</definedName>
    <definedName name="Плата_за_мощность_1">#REF!</definedName>
    <definedName name="Плата_за_мощность_2" localSheetId="0">#REF!</definedName>
    <definedName name="Плата_за_мощность_2">#REF!</definedName>
    <definedName name="Реактивная__80__от_акт." localSheetId="0">#REF!</definedName>
    <definedName name="Реактивная__80__от_акт.">#REF!</definedName>
    <definedName name="Реактивная_энергеия" localSheetId="0">#REF!</definedName>
    <definedName name="Реактивная_энергеия">#REF!</definedName>
    <definedName name="РИС_уч.1_Комс.21_1" localSheetId="0">#REF!</definedName>
    <definedName name="РИС_уч.1_Комс.21_1">#REF!</definedName>
    <definedName name="РИС_уч.2" localSheetId="0">#REF!</definedName>
    <definedName name="РИС_уч.2">#REF!</definedName>
    <definedName name="РЭС__РИС" localSheetId="0">#REF!</definedName>
    <definedName name="РЭС__РИС">#REF!</definedName>
    <definedName name="РЭСЭ_уч.1" localSheetId="0">#REF!</definedName>
    <definedName name="РЭСЭ_уч.1">#REF!</definedName>
    <definedName name="Скважины" localSheetId="0">#REF!</definedName>
    <definedName name="Скважины">#REF!</definedName>
    <definedName name="Склад_ТИС" localSheetId="0">#REF!</definedName>
    <definedName name="Склад_ТИС">#REF!</definedName>
    <definedName name="Цех_задвижек" localSheetId="0">#REF!</definedName>
    <definedName name="Цех_задвижек">#REF!</definedName>
    <definedName name="Цех_ремонта_эл\об" localSheetId="0">#REF!</definedName>
    <definedName name="Цех_ремонта_эл\об">#REF!</definedName>
    <definedName name="ЦТП_7" localSheetId="0">#REF!</definedName>
    <definedName name="ЦТП_7">#REF!</definedName>
  </definedNames>
  <calcPr calcId="144525" fullPrecision="0"/>
</workbook>
</file>

<file path=xl/calcChain.xml><?xml version="1.0" encoding="utf-8"?>
<calcChain xmlns="http://schemas.openxmlformats.org/spreadsheetml/2006/main">
  <c r="D40" i="2" l="1"/>
  <c r="E41" i="2"/>
  <c r="E40" i="2"/>
  <c r="D15" i="2" l="1"/>
  <c r="D16" i="2" l="1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1" i="2" l="1"/>
  <c r="F40" i="2"/>
  <c r="F41" i="2" s="1"/>
</calcChain>
</file>

<file path=xl/sharedStrings.xml><?xml version="1.0" encoding="utf-8"?>
<sst xmlns="http://schemas.openxmlformats.org/spreadsheetml/2006/main" count="39" uniqueCount="39">
  <si>
    <t>№ п/п</t>
  </si>
  <si>
    <t>Виды услуг по содержанию и текущему ремонту жилищного фонда</t>
  </si>
  <si>
    <t>Содержание конструктивных элементов жилых зданий</t>
  </si>
  <si>
    <t>Содержание крыш</t>
  </si>
  <si>
    <t>Содержание внутридомовой системы электроснабжения</t>
  </si>
  <si>
    <t>Содержание внутридомовой инженерной  системы отопления</t>
  </si>
  <si>
    <t>Аварийно-диспетчерское обслуживание</t>
  </si>
  <si>
    <t>Уборка и санитарно-гигиеническая очистка земельного участка, входящего в состав общего имущества (придомовой территории)</t>
  </si>
  <si>
    <t>Уборка и санитарно-гигиеническая очистка помещений общего пользования</t>
  </si>
  <si>
    <t>Освещение помещений общего пользования</t>
  </si>
  <si>
    <t>Содержание мусоропроводов</t>
  </si>
  <si>
    <t>Содержание лифтового оборудования</t>
  </si>
  <si>
    <t>Сбор и вывоз твердых бытовых отходов (в том числе крупногабаритного  мусора)</t>
  </si>
  <si>
    <t>Содержание паспортной службы</t>
  </si>
  <si>
    <t>Услуги по управлению жилищным фондом, по расчету, учету платежей за жилищно-коммунальные услуги</t>
  </si>
  <si>
    <t>Содержание коллективных (общедомовых) приборов (узлов) учета холодной воды</t>
  </si>
  <si>
    <t>Содержание коллективных (общедомовых) приборов (узлов) учета горячей воды</t>
  </si>
  <si>
    <t>Содержание автоматизированных узлов учета</t>
  </si>
  <si>
    <t>Содержание наружных сетей тепловодоснабжения</t>
  </si>
  <si>
    <t>Содержание наружных сетей электроснабжения</t>
  </si>
  <si>
    <t>Механизированная уборка в зимний периодземельного участка, входящего в состав общего имущества дворовых территорий</t>
  </si>
  <si>
    <t>Организация мест для накопления и накопление отработанных ртутьсодержащих ламп и их передачу в специализированные организации</t>
  </si>
  <si>
    <t>ИТОГО плата без НДС:</t>
  </si>
  <si>
    <t>Плата (с НДС)</t>
  </si>
  <si>
    <t xml:space="preserve"> </t>
  </si>
  <si>
    <t>Содержание коллективных (общедомовых) приборов (узлов) учета тепловой энергии</t>
  </si>
  <si>
    <t>Стоимость на 1 кв.м. общ. площади (рублей в  месяц)</t>
  </si>
  <si>
    <t>Периодичность</t>
  </si>
  <si>
    <t>В соответствии с постановлением Администрации города от 12.05.2012 №3243 "Об утверждении состава и периодичности выполнения услуг и работ по содержанию и ремонту жилых помещений муниципального жилищного фонда"</t>
  </si>
  <si>
    <t>Содержание внутридомовых систем холодного, горячего водоснабжения, водоотведения</t>
  </si>
  <si>
    <t>Количество этажей -10</t>
  </si>
  <si>
    <t>Общая площадь квартир (кв.м.)</t>
  </si>
  <si>
    <t xml:space="preserve">Содержание детских площадок,расположенных на придомовой территории </t>
  </si>
  <si>
    <t>Содержание индивидуальных тепловых пунктов</t>
  </si>
  <si>
    <r>
      <t xml:space="preserve">ПЕРЕЧЕНЬ                                                                                                                                                                                                                                                                                                                           обязательных работ и услуг по содержанию и ремонту общего имущества собственников помещений в многоквартирном </t>
    </r>
    <r>
      <rPr>
        <b/>
        <sz val="18"/>
        <rFont val="Times New Roman"/>
        <family val="1"/>
        <charset val="204"/>
      </rPr>
      <t xml:space="preserve">доме 8 </t>
    </r>
    <r>
      <rPr>
        <sz val="18"/>
        <rFont val="Times New Roman"/>
        <family val="1"/>
        <charset val="204"/>
      </rPr>
      <t xml:space="preserve">по улице </t>
    </r>
    <r>
      <rPr>
        <b/>
        <sz val="18"/>
        <rFont val="Times New Roman"/>
        <family val="1"/>
        <charset val="204"/>
      </rPr>
      <t>Иосифа Каролинского</t>
    </r>
    <r>
      <rPr>
        <sz val="18"/>
        <rFont val="Times New Roman"/>
        <family val="1"/>
        <charset val="204"/>
      </rPr>
      <t>, являющегося объектом конкурса</t>
    </r>
  </si>
  <si>
    <t>Годовая плата на 1 кв.м. общ. площади  (рублей)</t>
  </si>
  <si>
    <t>Содержание электрических установок систем дымоудаления и  автоматической пожарной сигнализации</t>
  </si>
  <si>
    <t xml:space="preserve">Лот № </t>
  </si>
  <si>
    <t>Приложение №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</si>
</sst>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;[Red]\-#,##0"/>
    <numFmt numFmtId="165" formatCode="#,##0.00;[Red]\-#,##0.00"/>
  </numFmts>
  <fonts count="9" x14ac:knownFonts="1">
    <font>
      <sz val="10"/>
      <name val="Arial"/>
    </font>
    <font>
      <sz val="16"/>
      <name val="Times New Roman"/>
      <family val="1"/>
      <charset val="204"/>
    </font>
    <font>
      <sz val="18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name val="Arial Cyr"/>
      <charset val="204"/>
    </font>
    <font>
      <sz val="24"/>
      <name val="Times New Roman"/>
      <family val="1"/>
      <charset val="204"/>
    </font>
    <font>
      <sz val="22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4" fillId="0" borderId="0"/>
    <xf numFmtId="38" fontId="4" fillId="0" borderId="0" applyFont="0" applyFill="0" applyBorder="0" applyAlignment="0" applyProtection="0"/>
    <xf numFmtId="40" fontId="4" fillId="0" borderId="0" applyFont="0" applyFill="0" applyBorder="0" applyAlignment="0" applyProtection="0"/>
    <xf numFmtId="38" fontId="4" fillId="0" borderId="0" applyFont="0" applyFill="0" applyBorder="0" applyAlignment="0" applyProtection="0"/>
    <xf numFmtId="40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</cellStyleXfs>
  <cellXfs count="31">
    <xf numFmtId="0" fontId="0" fillId="0" borderId="0" xfId="0"/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/>
    <xf numFmtId="0" fontId="1" fillId="0" borderId="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center" wrapText="1"/>
    </xf>
    <xf numFmtId="4" fontId="1" fillId="0" borderId="0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right" vertical="center" wrapText="1"/>
    </xf>
    <xf numFmtId="4" fontId="3" fillId="0" borderId="3" xfId="0" applyNumberFormat="1" applyFont="1" applyFill="1" applyBorder="1" applyAlignment="1">
      <alignment horizontal="center" vertical="center" wrapText="1"/>
    </xf>
    <xf numFmtId="2" fontId="3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/>
    </xf>
    <xf numFmtId="4" fontId="1" fillId="0" borderId="6" xfId="0" applyNumberFormat="1" applyFont="1" applyFill="1" applyBorder="1" applyAlignment="1">
      <alignment horizontal="center" vertical="center"/>
    </xf>
    <xf numFmtId="4" fontId="3" fillId="0" borderId="6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4" fontId="6" fillId="0" borderId="1" xfId="0" applyNumberFormat="1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center" vertical="center"/>
    </xf>
    <xf numFmtId="0" fontId="6" fillId="0" borderId="0" xfId="0" applyFont="1" applyFill="1" applyBorder="1"/>
    <xf numFmtId="4" fontId="1" fillId="0" borderId="3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right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justify"/>
    </xf>
    <xf numFmtId="0" fontId="6" fillId="0" borderId="1" xfId="0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</cellXfs>
  <cellStyles count="8">
    <cellStyle name="Îáű÷íűé_ŘŇ.ĂĚĎ" xfId="1"/>
    <cellStyle name="Nun??c [0]_ ?cn.di dle.ein.ia 99" xfId="2"/>
    <cellStyle name="Nun??c_ ?cn.di dle.ein.ia 99" xfId="3"/>
    <cellStyle name="Ňűń˙÷č [0]_ ÷čń.ďî đĺě.ęîň.îá 99" xfId="4"/>
    <cellStyle name="Ňűń˙÷č_ ÷čń.ďî đĺě.ęîň.îá 99" xfId="5"/>
    <cellStyle name="Обычный" xfId="0" builtinId="0"/>
    <cellStyle name="Тысячи [0]_ан.по статьям" xfId="6"/>
    <cellStyle name="Тысячи_ан.по статьям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3"/>
  <sheetViews>
    <sheetView tabSelected="1" topLeftCell="B24" zoomScale="50" zoomScaleNormal="50" workbookViewId="0">
      <selection activeCell="E1" sqref="E1"/>
    </sheetView>
  </sheetViews>
  <sheetFormatPr defaultRowHeight="20.25" x14ac:dyDescent="0.3"/>
  <cols>
    <col min="1" max="1" width="7.7109375" style="1" customWidth="1"/>
    <col min="2" max="2" width="95.42578125" style="2" customWidth="1"/>
    <col min="3" max="3" width="52.5703125" style="2" customWidth="1"/>
    <col min="4" max="4" width="48.5703125" style="2" customWidth="1"/>
    <col min="5" max="5" width="62.42578125" style="1" customWidth="1"/>
    <col min="6" max="6" width="17.7109375" style="3" hidden="1" customWidth="1"/>
    <col min="7" max="7" width="10.5703125" style="4" customWidth="1"/>
    <col min="8" max="16384" width="9.140625" style="4"/>
  </cols>
  <sheetData>
    <row r="1" spans="1:6" ht="30.75" x14ac:dyDescent="0.3">
      <c r="E1" s="22" t="s">
        <v>38</v>
      </c>
    </row>
    <row r="2" spans="1:6" ht="30.75" x14ac:dyDescent="0.3">
      <c r="E2" s="22" t="s">
        <v>37</v>
      </c>
    </row>
    <row r="3" spans="1:6" ht="20.25" customHeight="1" x14ac:dyDescent="0.3">
      <c r="A3" s="23" t="s">
        <v>34</v>
      </c>
      <c r="B3" s="23"/>
      <c r="C3" s="23"/>
      <c r="D3" s="23"/>
      <c r="E3" s="23"/>
    </row>
    <row r="4" spans="1:6" ht="18.75" customHeight="1" x14ac:dyDescent="0.3">
      <c r="A4" s="23"/>
      <c r="B4" s="23"/>
      <c r="C4" s="23"/>
      <c r="D4" s="23"/>
      <c r="E4" s="23"/>
    </row>
    <row r="5" spans="1:6" ht="46.5" customHeight="1" x14ac:dyDescent="0.3">
      <c r="A5" s="23"/>
      <c r="B5" s="23"/>
      <c r="C5" s="23"/>
      <c r="D5" s="23"/>
      <c r="E5" s="23"/>
    </row>
    <row r="6" spans="1:6" s="19" customFormat="1" ht="40.5" customHeight="1" x14ac:dyDescent="0.4">
      <c r="A6" s="16"/>
      <c r="B6" s="21" t="s">
        <v>30</v>
      </c>
      <c r="C6" s="24" t="s">
        <v>31</v>
      </c>
      <c r="D6" s="24"/>
      <c r="E6" s="17">
        <v>13452.6</v>
      </c>
      <c r="F6" s="18"/>
    </row>
    <row r="7" spans="1:6" ht="78.75" customHeight="1" x14ac:dyDescent="0.3">
      <c r="A7" s="28" t="s">
        <v>0</v>
      </c>
      <c r="B7" s="28" t="s">
        <v>1</v>
      </c>
      <c r="C7" s="28" t="s">
        <v>27</v>
      </c>
      <c r="D7" s="28" t="s">
        <v>35</v>
      </c>
      <c r="E7" s="28" t="s">
        <v>26</v>
      </c>
    </row>
    <row r="8" spans="1:6" ht="45" customHeight="1" x14ac:dyDescent="0.3">
      <c r="A8" s="29"/>
      <c r="B8" s="29"/>
      <c r="C8" s="29"/>
      <c r="D8" s="29"/>
      <c r="E8" s="29"/>
    </row>
    <row r="9" spans="1:6" ht="22.5" customHeight="1" x14ac:dyDescent="0.3">
      <c r="A9" s="29"/>
      <c r="B9" s="29"/>
      <c r="C9" s="29"/>
      <c r="D9" s="29"/>
      <c r="E9" s="29"/>
    </row>
    <row r="10" spans="1:6" ht="32.25" hidden="1" customHeight="1" x14ac:dyDescent="0.3">
      <c r="A10" s="29"/>
      <c r="B10" s="29"/>
      <c r="C10" s="29"/>
      <c r="D10" s="29"/>
      <c r="E10" s="29"/>
    </row>
    <row r="11" spans="1:6" ht="32.25" hidden="1" customHeight="1" x14ac:dyDescent="0.3">
      <c r="A11" s="29"/>
      <c r="B11" s="29"/>
      <c r="C11" s="29"/>
      <c r="D11" s="29"/>
      <c r="E11" s="29"/>
    </row>
    <row r="12" spans="1:6" ht="74.25" hidden="1" customHeight="1" x14ac:dyDescent="0.3">
      <c r="A12" s="29"/>
      <c r="B12" s="29"/>
      <c r="C12" s="29"/>
      <c r="D12" s="29"/>
      <c r="E12" s="29"/>
    </row>
    <row r="13" spans="1:6" ht="3.75" hidden="1" customHeight="1" x14ac:dyDescent="0.3">
      <c r="A13" s="29"/>
      <c r="B13" s="29"/>
      <c r="C13" s="29"/>
      <c r="D13" s="29"/>
      <c r="E13" s="29"/>
    </row>
    <row r="14" spans="1:6" ht="20.25" hidden="1" customHeight="1" x14ac:dyDescent="0.3">
      <c r="A14" s="30"/>
      <c r="B14" s="30"/>
      <c r="C14" s="30"/>
      <c r="D14" s="30"/>
      <c r="E14" s="30"/>
    </row>
    <row r="15" spans="1:6" ht="41.25" customHeight="1" x14ac:dyDescent="0.3">
      <c r="A15" s="5">
        <v>1</v>
      </c>
      <c r="B15" s="6" t="s">
        <v>2</v>
      </c>
      <c r="C15" s="25" t="s">
        <v>28</v>
      </c>
      <c r="D15" s="20">
        <f>E15*12</f>
        <v>26.28</v>
      </c>
      <c r="E15" s="20">
        <v>2.19</v>
      </c>
      <c r="F15" s="13">
        <v>1.79</v>
      </c>
    </row>
    <row r="16" spans="1:6" ht="33.75" customHeight="1" x14ac:dyDescent="0.3">
      <c r="A16" s="5">
        <v>2</v>
      </c>
      <c r="B16" s="6" t="s">
        <v>3</v>
      </c>
      <c r="C16" s="26"/>
      <c r="D16" s="20">
        <f t="shared" ref="D16:D39" si="0">E16*12</f>
        <v>7.32</v>
      </c>
      <c r="E16" s="20">
        <v>0.61</v>
      </c>
      <c r="F16" s="13">
        <v>0.5</v>
      </c>
    </row>
    <row r="17" spans="1:7" ht="45" customHeight="1" x14ac:dyDescent="0.3">
      <c r="A17" s="5">
        <v>3</v>
      </c>
      <c r="B17" s="6" t="s">
        <v>4</v>
      </c>
      <c r="C17" s="26"/>
      <c r="D17" s="20">
        <f t="shared" si="0"/>
        <v>4.92</v>
      </c>
      <c r="E17" s="20">
        <v>0.41</v>
      </c>
      <c r="F17" s="13">
        <v>0.36</v>
      </c>
    </row>
    <row r="18" spans="1:7" ht="53.25" customHeight="1" x14ac:dyDescent="0.3">
      <c r="A18" s="5">
        <v>4</v>
      </c>
      <c r="B18" s="6" t="s">
        <v>29</v>
      </c>
      <c r="C18" s="26"/>
      <c r="D18" s="20">
        <f t="shared" si="0"/>
        <v>18.84</v>
      </c>
      <c r="E18" s="20">
        <v>1.57</v>
      </c>
      <c r="F18" s="13">
        <v>1.34</v>
      </c>
    </row>
    <row r="19" spans="1:7" ht="45.75" customHeight="1" x14ac:dyDescent="0.3">
      <c r="A19" s="5">
        <v>5</v>
      </c>
      <c r="B19" s="6" t="s">
        <v>5</v>
      </c>
      <c r="C19" s="26"/>
      <c r="D19" s="20">
        <f t="shared" si="0"/>
        <v>9.48</v>
      </c>
      <c r="E19" s="20">
        <v>0.79</v>
      </c>
      <c r="F19" s="13">
        <v>0.66</v>
      </c>
    </row>
    <row r="20" spans="1:7" ht="39" customHeight="1" x14ac:dyDescent="0.3">
      <c r="A20" s="5">
        <v>6</v>
      </c>
      <c r="B20" s="6" t="s">
        <v>6</v>
      </c>
      <c r="C20" s="26"/>
      <c r="D20" s="20">
        <f t="shared" si="0"/>
        <v>10.199999999999999</v>
      </c>
      <c r="E20" s="20">
        <v>0.85</v>
      </c>
      <c r="F20" s="13">
        <v>0.68</v>
      </c>
    </row>
    <row r="21" spans="1:7" ht="63.75" customHeight="1" x14ac:dyDescent="0.3">
      <c r="A21" s="5">
        <v>7</v>
      </c>
      <c r="B21" s="6" t="s">
        <v>7</v>
      </c>
      <c r="C21" s="26"/>
      <c r="D21" s="20">
        <f t="shared" si="0"/>
        <v>46.56</v>
      </c>
      <c r="E21" s="20">
        <v>3.88</v>
      </c>
      <c r="F21" s="13">
        <v>3.21</v>
      </c>
    </row>
    <row r="22" spans="1:7" ht="50.25" customHeight="1" x14ac:dyDescent="0.3">
      <c r="A22" s="5">
        <v>8</v>
      </c>
      <c r="B22" s="6" t="s">
        <v>8</v>
      </c>
      <c r="C22" s="26"/>
      <c r="D22" s="20">
        <f t="shared" si="0"/>
        <v>63.96</v>
      </c>
      <c r="E22" s="20">
        <v>5.33</v>
      </c>
      <c r="F22" s="13">
        <v>4.42</v>
      </c>
    </row>
    <row r="23" spans="1:7" ht="26.25" customHeight="1" x14ac:dyDescent="0.3">
      <c r="A23" s="5">
        <v>9</v>
      </c>
      <c r="B23" s="6" t="s">
        <v>9</v>
      </c>
      <c r="C23" s="26"/>
      <c r="D23" s="20">
        <f t="shared" si="0"/>
        <v>0.36</v>
      </c>
      <c r="E23" s="20">
        <v>0.03</v>
      </c>
      <c r="F23" s="13">
        <v>0.28000000000000003</v>
      </c>
    </row>
    <row r="24" spans="1:7" ht="27" customHeight="1" x14ac:dyDescent="0.3">
      <c r="A24" s="5">
        <v>10</v>
      </c>
      <c r="B24" s="6" t="s">
        <v>10</v>
      </c>
      <c r="C24" s="26"/>
      <c r="D24" s="20">
        <f t="shared" si="0"/>
        <v>12.6</v>
      </c>
      <c r="E24" s="20">
        <v>1.05</v>
      </c>
      <c r="F24" s="13">
        <v>1.04</v>
      </c>
    </row>
    <row r="25" spans="1:7" ht="44.25" customHeight="1" x14ac:dyDescent="0.3">
      <c r="A25" s="5">
        <v>11</v>
      </c>
      <c r="B25" s="6" t="s">
        <v>11</v>
      </c>
      <c r="C25" s="26"/>
      <c r="D25" s="20">
        <f t="shared" si="0"/>
        <v>55.32</v>
      </c>
      <c r="E25" s="20">
        <v>4.6100000000000003</v>
      </c>
      <c r="F25" s="13">
        <v>8.27</v>
      </c>
    </row>
    <row r="26" spans="1:7" ht="57" customHeight="1" x14ac:dyDescent="0.3">
      <c r="A26" s="5">
        <v>12</v>
      </c>
      <c r="B26" s="6" t="s">
        <v>12</v>
      </c>
      <c r="C26" s="26"/>
      <c r="D26" s="20">
        <f t="shared" si="0"/>
        <v>12.84</v>
      </c>
      <c r="E26" s="20">
        <v>1.07</v>
      </c>
      <c r="F26" s="13"/>
    </row>
    <row r="27" spans="1:7" ht="23.25" customHeight="1" x14ac:dyDescent="0.3">
      <c r="A27" s="5">
        <v>13</v>
      </c>
      <c r="B27" s="6" t="s">
        <v>13</v>
      </c>
      <c r="C27" s="26"/>
      <c r="D27" s="20">
        <f t="shared" si="0"/>
        <v>3.84</v>
      </c>
      <c r="E27" s="20">
        <v>0.32</v>
      </c>
      <c r="F27" s="14">
        <v>0.27</v>
      </c>
      <c r="G27" s="7"/>
    </row>
    <row r="28" spans="1:7" ht="50.25" customHeight="1" x14ac:dyDescent="0.3">
      <c r="A28" s="5">
        <v>14</v>
      </c>
      <c r="B28" s="6" t="s">
        <v>14</v>
      </c>
      <c r="C28" s="26"/>
      <c r="D28" s="20">
        <f t="shared" si="0"/>
        <v>24</v>
      </c>
      <c r="E28" s="20">
        <v>2</v>
      </c>
      <c r="F28" s="13">
        <v>1.94</v>
      </c>
    </row>
    <row r="29" spans="1:7" ht="47.25" customHeight="1" x14ac:dyDescent="0.3">
      <c r="A29" s="5">
        <v>15</v>
      </c>
      <c r="B29" s="6" t="s">
        <v>25</v>
      </c>
      <c r="C29" s="26"/>
      <c r="D29" s="20">
        <f t="shared" si="0"/>
        <v>5.88</v>
      </c>
      <c r="E29" s="20">
        <v>0.49</v>
      </c>
      <c r="F29" s="13">
        <v>1.75</v>
      </c>
    </row>
    <row r="30" spans="1:7" ht="54" customHeight="1" x14ac:dyDescent="0.3">
      <c r="A30" s="5">
        <v>16</v>
      </c>
      <c r="B30" s="6" t="s">
        <v>15</v>
      </c>
      <c r="C30" s="26"/>
      <c r="D30" s="20">
        <f t="shared" si="0"/>
        <v>1.8</v>
      </c>
      <c r="E30" s="20">
        <v>0.15</v>
      </c>
      <c r="F30" s="13">
        <v>0.09</v>
      </c>
    </row>
    <row r="31" spans="1:7" ht="51" customHeight="1" x14ac:dyDescent="0.3">
      <c r="A31" s="5">
        <v>17</v>
      </c>
      <c r="B31" s="6" t="s">
        <v>16</v>
      </c>
      <c r="C31" s="26"/>
      <c r="D31" s="20">
        <f t="shared" si="0"/>
        <v>5.28</v>
      </c>
      <c r="E31" s="20">
        <v>0.44</v>
      </c>
      <c r="F31" s="13"/>
    </row>
    <row r="32" spans="1:7" ht="33.75" customHeight="1" x14ac:dyDescent="0.3">
      <c r="A32" s="5">
        <v>18</v>
      </c>
      <c r="B32" s="6" t="s">
        <v>17</v>
      </c>
      <c r="C32" s="26"/>
      <c r="D32" s="20">
        <f t="shared" si="0"/>
        <v>6</v>
      </c>
      <c r="E32" s="20">
        <v>0.5</v>
      </c>
      <c r="F32" s="13">
        <v>2.1</v>
      </c>
    </row>
    <row r="33" spans="1:7" ht="38.25" customHeight="1" x14ac:dyDescent="0.3">
      <c r="A33" s="5">
        <v>19</v>
      </c>
      <c r="B33" s="6" t="s">
        <v>33</v>
      </c>
      <c r="C33" s="26"/>
      <c r="D33" s="20">
        <f t="shared" si="0"/>
        <v>18.12</v>
      </c>
      <c r="E33" s="20">
        <v>1.51</v>
      </c>
      <c r="F33" s="13"/>
    </row>
    <row r="34" spans="1:7" ht="47.25" customHeight="1" x14ac:dyDescent="0.3">
      <c r="A34" s="5">
        <v>20</v>
      </c>
      <c r="B34" s="6" t="s">
        <v>18</v>
      </c>
      <c r="C34" s="26"/>
      <c r="D34" s="20">
        <f t="shared" si="0"/>
        <v>4.4400000000000004</v>
      </c>
      <c r="E34" s="20">
        <v>0.37</v>
      </c>
      <c r="F34" s="13"/>
    </row>
    <row r="35" spans="1:7" ht="47.25" customHeight="1" x14ac:dyDescent="0.3">
      <c r="A35" s="5">
        <v>21</v>
      </c>
      <c r="B35" s="6" t="s">
        <v>19</v>
      </c>
      <c r="C35" s="26"/>
      <c r="D35" s="20">
        <f t="shared" si="0"/>
        <v>3.6</v>
      </c>
      <c r="E35" s="20">
        <v>0.3</v>
      </c>
      <c r="F35" s="13"/>
    </row>
    <row r="36" spans="1:7" ht="61.5" customHeight="1" x14ac:dyDescent="0.3">
      <c r="A36" s="5">
        <v>22</v>
      </c>
      <c r="B36" s="6" t="s">
        <v>36</v>
      </c>
      <c r="C36" s="26"/>
      <c r="D36" s="20">
        <f t="shared" si="0"/>
        <v>7.68</v>
      </c>
      <c r="E36" s="20">
        <v>0.64</v>
      </c>
      <c r="F36" s="13"/>
    </row>
    <row r="37" spans="1:7" ht="53.25" customHeight="1" x14ac:dyDescent="0.3">
      <c r="A37" s="5">
        <v>23</v>
      </c>
      <c r="B37" s="6" t="s">
        <v>32</v>
      </c>
      <c r="C37" s="26"/>
      <c r="D37" s="20">
        <f t="shared" si="0"/>
        <v>4.2</v>
      </c>
      <c r="E37" s="20">
        <v>0.35</v>
      </c>
      <c r="F37" s="13"/>
    </row>
    <row r="38" spans="1:7" ht="53.25" customHeight="1" x14ac:dyDescent="0.3">
      <c r="A38" s="5">
        <v>24</v>
      </c>
      <c r="B38" s="6" t="s">
        <v>20</v>
      </c>
      <c r="C38" s="26"/>
      <c r="D38" s="20">
        <f t="shared" si="0"/>
        <v>10.08</v>
      </c>
      <c r="E38" s="20">
        <v>0.84</v>
      </c>
      <c r="F38" s="13"/>
    </row>
    <row r="39" spans="1:7" ht="74.25" customHeight="1" x14ac:dyDescent="0.3">
      <c r="A39" s="5">
        <v>25</v>
      </c>
      <c r="B39" s="6" t="s">
        <v>21</v>
      </c>
      <c r="C39" s="27"/>
      <c r="D39" s="20">
        <f t="shared" si="0"/>
        <v>3.36</v>
      </c>
      <c r="E39" s="20">
        <v>0.28000000000000003</v>
      </c>
      <c r="F39" s="13"/>
    </row>
    <row r="40" spans="1:7" s="12" customFormat="1" ht="31.5" customHeight="1" x14ac:dyDescent="0.2">
      <c r="A40" s="8"/>
      <c r="B40" s="9" t="s">
        <v>22</v>
      </c>
      <c r="C40" s="9"/>
      <c r="D40" s="10">
        <f>SUM(D15:D39)</f>
        <v>366.96</v>
      </c>
      <c r="E40" s="10">
        <f>SUM(E15:E39)</f>
        <v>30.58</v>
      </c>
      <c r="F40" s="15">
        <f>SUM(F15:F39)</f>
        <v>28.7</v>
      </c>
      <c r="G40" s="11"/>
    </row>
    <row r="41" spans="1:7" s="12" customFormat="1" ht="27.75" customHeight="1" x14ac:dyDescent="0.2">
      <c r="A41" s="8"/>
      <c r="B41" s="9" t="s">
        <v>23</v>
      </c>
      <c r="C41" s="9"/>
      <c r="D41" s="10">
        <f>D40*1.18</f>
        <v>433.01</v>
      </c>
      <c r="E41" s="10">
        <f>E40*1.18</f>
        <v>36.08</v>
      </c>
      <c r="F41" s="15">
        <f>F40*1.18</f>
        <v>33.869999999999997</v>
      </c>
      <c r="G41" s="11"/>
    </row>
    <row r="42" spans="1:7" x14ac:dyDescent="0.3">
      <c r="E42" s="1" t="s">
        <v>24</v>
      </c>
    </row>
    <row r="43" spans="1:7" x14ac:dyDescent="0.3">
      <c r="E43" s="7"/>
    </row>
  </sheetData>
  <mergeCells count="8">
    <mergeCell ref="A3:E5"/>
    <mergeCell ref="C6:D6"/>
    <mergeCell ref="C15:C39"/>
    <mergeCell ref="A7:A14"/>
    <mergeCell ref="B7:B14"/>
    <mergeCell ref="E7:E14"/>
    <mergeCell ref="C7:C14"/>
    <mergeCell ref="D7:D14"/>
  </mergeCells>
  <printOptions horizontalCentered="1"/>
  <pageMargins left="0.51181102362204722" right="0.51181102362204722" top="0.35433070866141736" bottom="0.35433070866141736" header="0.31496062992125984" footer="0.31496062992125984"/>
  <pageSetup paperSize="9" scale="35" fitToHeight="2" orientation="portrait" r:id="rId1"/>
  <headerFooter>
    <oddFooter xml:space="preserve">&amp;L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Иос Карол 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popova</dc:creator>
  <cp:lastModifiedBy>Admin</cp:lastModifiedBy>
  <cp:lastPrinted>2013-04-18T06:14:13Z</cp:lastPrinted>
  <dcterms:created xsi:type="dcterms:W3CDTF">2012-08-29T06:47:36Z</dcterms:created>
  <dcterms:modified xsi:type="dcterms:W3CDTF">2013-05-21T09:14:11Z</dcterms:modified>
</cp:coreProperties>
</file>